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6" i="1"/>
  <c r="R8"/>
  <c r="N7"/>
  <c r="N8"/>
  <c r="N9"/>
  <c r="N10"/>
  <c r="N11"/>
  <c r="C6"/>
  <c r="C7"/>
  <c r="C8"/>
  <c r="C9"/>
  <c r="C10"/>
  <c r="C11"/>
  <c r="J11"/>
  <c r="J6"/>
  <c r="G6"/>
  <c r="F6"/>
  <c r="D6"/>
  <c r="F11"/>
  <c r="D24"/>
  <c r="D23"/>
  <c r="D22"/>
  <c r="D21"/>
  <c r="D20"/>
  <c r="D19"/>
  <c r="D18"/>
  <c r="D17"/>
  <c r="E11"/>
  <c r="E10"/>
  <c r="E9"/>
  <c r="E8"/>
  <c r="E7"/>
  <c r="F10" l="1"/>
  <c r="D11"/>
  <c r="F8"/>
  <c r="D8" s="1"/>
  <c r="F7"/>
  <c r="D7" s="1"/>
  <c r="F9"/>
  <c r="D10"/>
  <c r="D9"/>
  <c r="K9" s="1"/>
  <c r="L9" s="1"/>
  <c r="T8" l="1"/>
  <c r="V8" s="1"/>
  <c r="J9"/>
  <c r="K11"/>
  <c r="L11" s="1"/>
  <c r="J10"/>
  <c r="R10" s="1"/>
  <c r="T10" s="1"/>
  <c r="V10" s="1"/>
  <c r="K6"/>
  <c r="L6" s="1"/>
  <c r="R11"/>
  <c r="J7"/>
  <c r="K7"/>
  <c r="L7" s="1"/>
  <c r="J8"/>
  <c r="K8"/>
  <c r="L8" s="1"/>
  <c r="R12" l="1"/>
  <c r="T12" s="1"/>
  <c r="V12" s="1"/>
  <c r="R9"/>
  <c r="T9" s="1"/>
  <c r="V9" s="1"/>
  <c r="T11"/>
  <c r="V11" s="1"/>
  <c r="R13"/>
  <c r="T13" s="1"/>
  <c r="V13" s="1"/>
  <c r="R14"/>
  <c r="T14" s="1"/>
  <c r="V14" s="1"/>
  <c r="K10"/>
  <c r="L10" s="1"/>
</calcChain>
</file>

<file path=xl/sharedStrings.xml><?xml version="1.0" encoding="utf-8"?>
<sst xmlns="http://schemas.openxmlformats.org/spreadsheetml/2006/main" count="20" uniqueCount="20">
  <si>
    <t>Полный диапазон</t>
  </si>
  <si>
    <t>Опорное АЦП</t>
  </si>
  <si>
    <t>В/дел</t>
  </si>
  <si>
    <t>"По модулю"</t>
  </si>
  <si>
    <t>С шупом/10</t>
  </si>
  <si>
    <t>КУ ОУ2</t>
  </si>
  <si>
    <t>Входной делитель на 10 и ОУ1 *2</t>
  </si>
  <si>
    <t>Параметры нового атенюатора</t>
  </si>
  <si>
    <t>Параметры старого атенюатора</t>
  </si>
  <si>
    <t>Напряжение В/дел</t>
  </si>
  <si>
    <t>Полный диапазон от пика до пика, В</t>
  </si>
  <si>
    <t>Прибор сгорит скорее всего от такого напряжения!</t>
  </si>
  <si>
    <t>Коэффициент усиления ОУ -6,6, причем по 3,5 у каждого примерно</t>
  </si>
  <si>
    <t>КУ первого 1, второго 30. Зато нет кучи кондеров, можно намутить оптопарой коэффициент 1 к 1</t>
  </si>
  <si>
    <t>В/дел без входного д-ля</t>
  </si>
  <si>
    <t>Желтым выделил что можно получить.</t>
  </si>
  <si>
    <t>с шупом</t>
  </si>
  <si>
    <t>Диапазон +-модуль, В</t>
  </si>
  <si>
    <t>Итого можно на 4051 оставить 4 диапазона + входной делитель = 8 диапазонов</t>
  </si>
  <si>
    <t>Входной делитель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</si>
</sst>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1" fillId="0" borderId="1" xfId="0" applyFont="1" applyBorder="1" applyAlignment="1">
      <alignment wrapText="1"/>
    </xf>
    <xf numFmtId="2" fontId="1" fillId="0" borderId="0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V26"/>
  <sheetViews>
    <sheetView tabSelected="1" workbookViewId="0"/>
  </sheetViews>
  <sheetFormatPr defaultRowHeight="15"/>
  <cols>
    <col min="3" max="3" width="17.5703125" bestFit="1" customWidth="1"/>
    <col min="4" max="4" width="21.140625" customWidth="1"/>
    <col min="6" max="6" width="9.28515625" customWidth="1"/>
    <col min="7" max="7" width="8.28515625" customWidth="1"/>
    <col min="8" max="8" width="9.42578125" customWidth="1"/>
    <col min="9" max="9" width="13.7109375" customWidth="1"/>
    <col min="10" max="10" width="9.28515625" customWidth="1"/>
    <col min="11" max="11" width="14" customWidth="1"/>
    <col min="12" max="12" width="11.85546875" customWidth="1"/>
  </cols>
  <sheetData>
    <row r="3" spans="1:22">
      <c r="C3" t="s">
        <v>7</v>
      </c>
    </row>
    <row r="5" spans="1:22" ht="30">
      <c r="A5" t="s">
        <v>19</v>
      </c>
      <c r="C5" s="2" t="s">
        <v>0</v>
      </c>
      <c r="D5" s="2" t="s">
        <v>6</v>
      </c>
      <c r="E5" s="2">
        <v>4051</v>
      </c>
      <c r="F5" s="2"/>
      <c r="G5" s="2"/>
      <c r="H5" s="2" t="s">
        <v>5</v>
      </c>
      <c r="I5" s="2" t="s">
        <v>1</v>
      </c>
      <c r="J5" s="2" t="s">
        <v>2</v>
      </c>
      <c r="K5" s="2" t="s">
        <v>3</v>
      </c>
      <c r="L5" s="2" t="s">
        <v>4</v>
      </c>
      <c r="N5" s="7" t="s">
        <v>14</v>
      </c>
      <c r="R5" t="s">
        <v>18</v>
      </c>
    </row>
    <row r="6" spans="1:22">
      <c r="A6">
        <v>20</v>
      </c>
      <c r="B6">
        <v>1</v>
      </c>
      <c r="C6" s="4">
        <f t="shared" ref="C6:C10" si="0">D6*$A$6*2</f>
        <v>2</v>
      </c>
      <c r="D6" s="1">
        <f>F6/2</f>
        <v>0.05</v>
      </c>
      <c r="E6" s="1">
        <v>1</v>
      </c>
      <c r="F6" s="1">
        <f>$G$6/E6</f>
        <v>0.1</v>
      </c>
      <c r="G6" s="1">
        <f>I6/H6</f>
        <v>0.1</v>
      </c>
      <c r="H6" s="1">
        <v>30</v>
      </c>
      <c r="I6" s="1">
        <v>3</v>
      </c>
      <c r="J6" s="8">
        <f>C6/10</f>
        <v>0.2</v>
      </c>
      <c r="K6" s="3">
        <f>C6/2</f>
        <v>1</v>
      </c>
      <c r="L6" s="1">
        <f>K6*10</f>
        <v>10</v>
      </c>
      <c r="N6" s="9">
        <f>J6/$A$6</f>
        <v>0.01</v>
      </c>
      <c r="R6" t="s">
        <v>15</v>
      </c>
    </row>
    <row r="7" spans="1:22">
      <c r="B7">
        <v>2</v>
      </c>
      <c r="C7" s="4">
        <f t="shared" si="0"/>
        <v>4</v>
      </c>
      <c r="D7" s="1">
        <f>F7/2</f>
        <v>0.1</v>
      </c>
      <c r="E7" s="1">
        <f>1/2</f>
        <v>0.5</v>
      </c>
      <c r="F7" s="1">
        <f>$G$6/E7</f>
        <v>0.2</v>
      </c>
      <c r="G7" s="1"/>
      <c r="H7" s="1"/>
      <c r="I7" s="1"/>
      <c r="J7" s="4">
        <f t="shared" ref="J7:J11" si="1">C7/10</f>
        <v>0.4</v>
      </c>
      <c r="K7" s="3">
        <f t="shared" ref="K7:K11" si="2">C7/2</f>
        <v>2</v>
      </c>
      <c r="L7" s="1">
        <f t="shared" ref="L7:L11" si="3">K7*10</f>
        <v>20</v>
      </c>
      <c r="N7" s="10">
        <f t="shared" ref="N7:N11" si="4">J7/$A$6</f>
        <v>0.02</v>
      </c>
      <c r="T7" t="s">
        <v>16</v>
      </c>
      <c r="V7" t="s">
        <v>17</v>
      </c>
    </row>
    <row r="8" spans="1:22">
      <c r="B8">
        <v>3</v>
      </c>
      <c r="C8" s="4">
        <f t="shared" si="0"/>
        <v>10</v>
      </c>
      <c r="D8" s="1">
        <f t="shared" ref="D8:D11" si="5">F8/2</f>
        <v>0.25</v>
      </c>
      <c r="E8" s="1">
        <f>1/5</f>
        <v>0.2</v>
      </c>
      <c r="F8" s="1">
        <f>$G$6/E8</f>
        <v>0.5</v>
      </c>
      <c r="G8" s="1"/>
      <c r="H8" s="1"/>
      <c r="I8" s="1"/>
      <c r="J8" s="1">
        <f t="shared" si="1"/>
        <v>1</v>
      </c>
      <c r="K8" s="3">
        <f t="shared" si="2"/>
        <v>5</v>
      </c>
      <c r="L8" s="1">
        <f t="shared" si="3"/>
        <v>50</v>
      </c>
      <c r="N8" s="10">
        <f t="shared" si="4"/>
        <v>0.05</v>
      </c>
      <c r="R8">
        <f>N6</f>
        <v>0.01</v>
      </c>
      <c r="T8">
        <f>R8*10</f>
        <v>0.1</v>
      </c>
      <c r="V8">
        <f>T8*5</f>
        <v>0.5</v>
      </c>
    </row>
    <row r="9" spans="1:22">
      <c r="B9">
        <v>4</v>
      </c>
      <c r="C9" s="4">
        <f t="shared" si="0"/>
        <v>20</v>
      </c>
      <c r="D9" s="1">
        <f t="shared" si="5"/>
        <v>0.5</v>
      </c>
      <c r="E9" s="1">
        <f>1/10</f>
        <v>0.1</v>
      </c>
      <c r="F9" s="1">
        <f>$G$6/E9</f>
        <v>1</v>
      </c>
      <c r="G9" s="1"/>
      <c r="H9" s="1"/>
      <c r="I9" s="1"/>
      <c r="J9" s="8">
        <f t="shared" si="1"/>
        <v>2</v>
      </c>
      <c r="K9" s="3">
        <f t="shared" si="2"/>
        <v>10</v>
      </c>
      <c r="L9" s="1">
        <f t="shared" si="3"/>
        <v>100</v>
      </c>
      <c r="N9" s="9">
        <f t="shared" si="4"/>
        <v>0.1</v>
      </c>
      <c r="R9">
        <f>N9</f>
        <v>0.1</v>
      </c>
      <c r="T9">
        <f>R9*10</f>
        <v>1</v>
      </c>
      <c r="V9">
        <f>T9*5</f>
        <v>5</v>
      </c>
    </row>
    <row r="10" spans="1:22">
      <c r="B10">
        <v>5</v>
      </c>
      <c r="C10" s="4">
        <f t="shared" si="0"/>
        <v>40</v>
      </c>
      <c r="D10" s="1">
        <f t="shared" si="5"/>
        <v>1</v>
      </c>
      <c r="E10" s="1">
        <f>1/20</f>
        <v>0.05</v>
      </c>
      <c r="F10" s="1">
        <f t="shared" ref="F10" si="6">$G$6/E10</f>
        <v>2</v>
      </c>
      <c r="G10" s="1"/>
      <c r="H10" s="1"/>
      <c r="I10" s="1"/>
      <c r="J10" s="8">
        <f t="shared" si="1"/>
        <v>4</v>
      </c>
      <c r="K10" s="3">
        <f t="shared" si="2"/>
        <v>20</v>
      </c>
      <c r="L10" s="1">
        <f t="shared" si="3"/>
        <v>200</v>
      </c>
      <c r="N10" s="9">
        <f t="shared" si="4"/>
        <v>0.2</v>
      </c>
      <c r="R10">
        <f>N10</f>
        <v>0.2</v>
      </c>
      <c r="T10">
        <f t="shared" ref="T10:T15" si="7">R10*10</f>
        <v>2</v>
      </c>
      <c r="V10">
        <f t="shared" ref="V10:V15" si="8">T10*5</f>
        <v>10</v>
      </c>
    </row>
    <row r="11" spans="1:22">
      <c r="B11">
        <v>6</v>
      </c>
      <c r="C11" s="4">
        <f>D11*$A$6*2</f>
        <v>100</v>
      </c>
      <c r="D11" s="4">
        <f t="shared" si="5"/>
        <v>2.5</v>
      </c>
      <c r="E11" s="4">
        <f>1/50</f>
        <v>0.02</v>
      </c>
      <c r="F11" s="5">
        <f>$G$6/E11</f>
        <v>5</v>
      </c>
      <c r="G11" s="1"/>
      <c r="H11" s="1"/>
      <c r="I11" s="1"/>
      <c r="J11" s="8">
        <f>C11/10</f>
        <v>10</v>
      </c>
      <c r="K11" s="3">
        <f t="shared" si="2"/>
        <v>50</v>
      </c>
      <c r="L11" s="1">
        <f t="shared" si="3"/>
        <v>500</v>
      </c>
      <c r="N11" s="9">
        <f t="shared" si="4"/>
        <v>0.5</v>
      </c>
      <c r="R11">
        <f>N11</f>
        <v>0.5</v>
      </c>
      <c r="T11">
        <f>R11*10</f>
        <v>5</v>
      </c>
      <c r="V11">
        <f>T11*5</f>
        <v>25</v>
      </c>
    </row>
    <row r="12" spans="1:22" ht="27.75" customHeight="1">
      <c r="C12" t="s">
        <v>13</v>
      </c>
      <c r="R12">
        <f>J9</f>
        <v>2</v>
      </c>
      <c r="T12">
        <f>R12*10</f>
        <v>20</v>
      </c>
      <c r="V12">
        <f>T12*5</f>
        <v>100</v>
      </c>
    </row>
    <row r="13" spans="1:22">
      <c r="R13">
        <f>J10</f>
        <v>4</v>
      </c>
      <c r="T13">
        <f>R13*10</f>
        <v>40</v>
      </c>
      <c r="V13">
        <f>T13*5</f>
        <v>200</v>
      </c>
    </row>
    <row r="14" spans="1:22">
      <c r="C14" t="s">
        <v>8</v>
      </c>
      <c r="R14">
        <f>J11</f>
        <v>10</v>
      </c>
      <c r="T14">
        <f>R14*10</f>
        <v>100</v>
      </c>
      <c r="V14">
        <f>T14*5</f>
        <v>500</v>
      </c>
    </row>
    <row r="16" spans="1:22" ht="30">
      <c r="C16" s="3" t="s">
        <v>9</v>
      </c>
      <c r="D16" s="6" t="s">
        <v>10</v>
      </c>
    </row>
    <row r="17" spans="2:5">
      <c r="B17">
        <v>1</v>
      </c>
      <c r="C17" s="1">
        <v>0.1</v>
      </c>
      <c r="D17" s="1">
        <f>C17*10</f>
        <v>1</v>
      </c>
    </row>
    <row r="18" spans="2:5">
      <c r="B18">
        <v>2</v>
      </c>
      <c r="C18" s="1">
        <v>0.2</v>
      </c>
      <c r="D18" s="1">
        <f t="shared" ref="D18:D24" si="9">C18*10</f>
        <v>2</v>
      </c>
    </row>
    <row r="19" spans="2:5">
      <c r="B19">
        <v>3</v>
      </c>
      <c r="C19" s="1">
        <v>0.4</v>
      </c>
      <c r="D19" s="1">
        <f t="shared" si="9"/>
        <v>4</v>
      </c>
    </row>
    <row r="20" spans="2:5">
      <c r="B20">
        <v>4</v>
      </c>
      <c r="C20" s="1">
        <v>1</v>
      </c>
      <c r="D20" s="1">
        <f t="shared" si="9"/>
        <v>10</v>
      </c>
    </row>
    <row r="21" spans="2:5">
      <c r="B21">
        <v>5</v>
      </c>
      <c r="C21" s="1">
        <v>2</v>
      </c>
      <c r="D21" s="1">
        <f t="shared" si="9"/>
        <v>20</v>
      </c>
    </row>
    <row r="22" spans="2:5">
      <c r="B22">
        <v>6</v>
      </c>
      <c r="C22" s="1">
        <v>4</v>
      </c>
      <c r="D22" s="1">
        <f t="shared" si="9"/>
        <v>40</v>
      </c>
    </row>
    <row r="23" spans="2:5">
      <c r="B23">
        <v>7</v>
      </c>
      <c r="C23" s="1">
        <v>10</v>
      </c>
      <c r="D23" s="1">
        <f t="shared" si="9"/>
        <v>100</v>
      </c>
    </row>
    <row r="24" spans="2:5">
      <c r="B24">
        <v>8</v>
      </c>
      <c r="C24" s="1">
        <v>20</v>
      </c>
      <c r="D24" s="1">
        <f t="shared" si="9"/>
        <v>200</v>
      </c>
      <c r="E24" t="s">
        <v>11</v>
      </c>
    </row>
    <row r="26" spans="2:5">
      <c r="C26" t="s">
        <v>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2016-09-22T16:30:02Z</dcterms:modified>
</cp:coreProperties>
</file>